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rubina\Desktop\"/>
    </mc:Choice>
  </mc:AlternateContent>
  <xr:revisionPtr revIDLastSave="0" documentId="13_ncr:1_{C6B86B53-9E9E-4EAC-9F05-D8481F9094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9" sheetId="1" r:id="rId1"/>
  </sheets>
  <definedNames>
    <definedName name="_xlnm._FilterDatabase" localSheetId="0" hidden="1">'2027-29'!$A$9:$F$43</definedName>
    <definedName name="_xlnm.Print_Titles" localSheetId="0">'2027-29'!$9:$11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7" i="1" l="1"/>
  <c r="O22" i="1"/>
  <c r="O31" i="1"/>
  <c r="P31" i="1"/>
  <c r="P38" i="1"/>
  <c r="P39" i="1" s="1"/>
  <c r="Q38" i="1"/>
  <c r="Q39" i="1" s="1"/>
  <c r="O38" i="1"/>
  <c r="O39" i="1" s="1"/>
  <c r="P35" i="1"/>
  <c r="Q35" i="1"/>
  <c r="O35" i="1"/>
  <c r="Q32" i="1"/>
  <c r="Q31" i="1" s="1"/>
  <c r="Q33" i="1"/>
  <c r="O29" i="1"/>
  <c r="O26" i="1" l="1"/>
  <c r="O19" i="1"/>
  <c r="P15" i="1"/>
  <c r="P14" i="1" s="1"/>
  <c r="P13" i="1" s="1"/>
  <c r="Q15" i="1"/>
  <c r="Q14" i="1" s="1"/>
  <c r="Q13" i="1" s="1"/>
  <c r="O15" i="1"/>
  <c r="O14" i="1" s="1"/>
  <c r="O13" i="1" s="1"/>
  <c r="P26" i="1" l="1"/>
  <c r="Q26" i="1" l="1"/>
  <c r="P44" i="1"/>
  <c r="P43" i="1" s="1"/>
  <c r="Q44" i="1"/>
  <c r="Q43" i="1" s="1"/>
  <c r="O44" i="1"/>
  <c r="O43" i="1" s="1"/>
  <c r="O34" i="1" l="1"/>
  <c r="P34" i="1"/>
  <c r="Q34" i="1"/>
  <c r="O18" i="1" l="1"/>
  <c r="O17" i="1" s="1"/>
  <c r="Q42" i="1"/>
  <c r="Q25" i="1" s="1"/>
  <c r="P42" i="1"/>
  <c r="P25" i="1" s="1"/>
  <c r="O42" i="1"/>
  <c r="O25" i="1" s="1"/>
  <c r="O24" i="1" l="1"/>
  <c r="O21" i="1" s="1"/>
  <c r="O12" i="1" s="1"/>
  <c r="Q27" i="1"/>
  <c r="Q24" i="1"/>
  <c r="Q21" i="1" s="1"/>
  <c r="Q12" i="1" s="1"/>
  <c r="P24" i="1"/>
  <c r="P21" i="1" s="1"/>
  <c r="P12" i="1" s="1"/>
  <c r="P27" i="1"/>
</calcChain>
</file>

<file path=xl/sharedStrings.xml><?xml version="1.0" encoding="utf-8"?>
<sst xmlns="http://schemas.openxmlformats.org/spreadsheetml/2006/main" count="172" uniqueCount="65">
  <si>
    <t>к решению Думы</t>
  </si>
  <si>
    <t>от 22.11.2023 № 71</t>
  </si>
  <si>
    <t>Мин</t>
  </si>
  <si>
    <t>Рз</t>
  </si>
  <si>
    <t>ПР</t>
  </si>
  <si>
    <t>ЦСР</t>
  </si>
  <si>
    <t>ВР</t>
  </si>
  <si>
    <t>Код</t>
  </si>
  <si>
    <t>План Всего</t>
  </si>
  <si>
    <t>План Всего (Ф)</t>
  </si>
  <si>
    <t>План Всего (Р)</t>
  </si>
  <si>
    <t>План Всего (М)</t>
  </si>
  <si>
    <t>Изменения Всего</t>
  </si>
  <si>
    <t>Изменения Всего (Ф)</t>
  </si>
  <si>
    <t>Изменения Всего (Р)</t>
  </si>
  <si>
    <t>Изменения Всего (М)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</si>
  <si>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</si>
  <si>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00</t>
  </si>
  <si>
    <t>03</t>
  </si>
  <si>
    <t>Непрограммное направление расходов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</si>
  <si>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</si>
  <si>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</si>
  <si>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</si>
  <si>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</si>
  <si>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</si>
  <si>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</si>
  <si>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</si>
  <si>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02</t>
  </si>
  <si>
    <t>05</t>
  </si>
  <si>
    <t>10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</si>
  <si>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</si>
  <si>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</si>
  <si>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</si>
  <si>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</si>
  <si>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</si>
  <si>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</si>
  <si>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Предоставление субсидий бюджетным, автономным учреждениям и иным некоммерческим организациям</t>
  </si>
  <si>
    <t>600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</si>
  <si>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</si>
  <si>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</si>
  <si>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</si>
  <si>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</si>
  <si>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07</t>
  </si>
  <si>
    <t>ОБРАЗОВАНИЕ</t>
  </si>
  <si>
    <t>Профессиональная подготовка, переподготовка и повышение квалификации</t>
  </si>
  <si>
    <t xml:space="preserve">Приложение 4 </t>
  </si>
  <si>
    <t xml:space="preserve"> (тыс.руб.)</t>
  </si>
  <si>
    <t>Проект бюджета на 2027 год</t>
  </si>
  <si>
    <t>Проект бюджета на 2028 год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</si>
  <si>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</si>
  <si>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</si>
  <si>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Субсидии некоммерческим организациям</t>
  </si>
  <si>
    <t>Информация о предварительном  распределении бюджетных ассигнований  на 2027 год и плановый период 2028 и 2029 годов по департаменту общественной безопасности и противодействия коррупции администрации городского округа Тольятти</t>
  </si>
  <si>
    <t>Департамент общественной безопасности и противодействия коррупции администрации городского округа Тольятти</t>
  </si>
  <si>
    <t>Проект бюджета на 2029 год</t>
  </si>
  <si>
    <t>ОБЩЕГОСУДАРСТВЕННЫЕ ВОПРОСЫ</t>
  </si>
  <si>
    <t>928</t>
  </si>
  <si>
    <t>01</t>
  </si>
  <si>
    <t>Другие общегосударственные вопросы</t>
  </si>
  <si>
    <t>13</t>
  </si>
  <si>
    <t>17.0.00.00000</t>
  </si>
  <si>
    <t>Муниципальная программа «Противодействие коррупции в городском округе Тольятти на 2027-2031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</si>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</sst>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scheme val="minor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49" fontId="2" fillId="4" borderId="1" xfId="0" applyNumberFormat="1" applyFont="1" applyFill="1" applyBorder="1" applyAlignment="1">
      <alignment horizontal="right" vertical="center" wrapText="1"/>
    </xf>
    <xf numFmtId="3" fontId="5" fillId="4" borderId="2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/>
    </xf>
    <xf numFmtId="3" fontId="6" fillId="5" borderId="2" xfId="0" applyNumberFormat="1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 wrapText="1"/>
    </xf>
    <xf numFmtId="3" fontId="6" fillId="4" borderId="2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3" fontId="10" fillId="4" borderId="2" xfId="0" applyNumberFormat="1" applyFont="1" applyFill="1" applyBorder="1" applyAlignment="1">
      <alignment horizontal="center"/>
    </xf>
    <xf numFmtId="3" fontId="12" fillId="4" borderId="2" xfId="0" applyNumberFormat="1" applyFont="1" applyFill="1" applyBorder="1" applyAlignment="1">
      <alignment horizontal="center"/>
    </xf>
    <xf numFmtId="3" fontId="13" fillId="2" borderId="2" xfId="0" applyNumberFormat="1" applyFont="1" applyFill="1" applyBorder="1" applyAlignment="1">
      <alignment horizontal="center"/>
    </xf>
    <xf numFmtId="3" fontId="14" fillId="2" borderId="2" xfId="0" applyNumberFormat="1" applyFont="1" applyFill="1" applyBorder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3" fontId="15" fillId="4" borderId="2" xfId="0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49" fontId="16" fillId="2" borderId="2" xfId="0" applyNumberFormat="1" applyFont="1" applyFill="1" applyBorder="1" applyAlignment="1">
      <alignment horizontal="center"/>
    </xf>
    <xf numFmtId="0" fontId="16" fillId="4" borderId="2" xfId="0" applyFont="1" applyFill="1" applyBorder="1" applyAlignment="1">
      <alignment horizontal="left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showGridLines="0" tabSelected="1" view="pageBreakPreview" topLeftCell="A33" zoomScale="80" zoomScaleNormal="100" zoomScaleSheetLayoutView="80" workbookViewId="0">
      <selection activeCell="O34" sqref="O34"/>
    </sheetView>
  </sheetViews>
  <sheetFormatPr defaultRowHeight="10.15" customHeight="1" x14ac:dyDescent="0.25"/>
  <cols>
    <col min="1" max="1" width="53.7109375" customWidth="1"/>
    <col min="2" max="2" width="7.28515625" customWidth="1"/>
    <col min="3" max="3" width="5.28515625" customWidth="1"/>
    <col min="4" max="4" width="7.28515625" customWidth="1"/>
    <col min="5" max="5" width="16.28515625" customWidth="1"/>
    <col min="6" max="6" width="6.28515625" customWidth="1"/>
    <col min="7" max="14" width="26" style="5" hidden="1" customWidth="1"/>
    <col min="15" max="15" width="19" customWidth="1"/>
    <col min="16" max="16" width="18.7109375" customWidth="1"/>
    <col min="17" max="17" width="22.7109375" style="26" customWidth="1"/>
  </cols>
  <sheetData>
    <row r="1" spans="1:17" s="22" customFormat="1" ht="21" hidden="1" x14ac:dyDescent="0.35">
      <c r="A1" s="19"/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  <c r="N1" s="20"/>
      <c r="O1" s="21"/>
      <c r="P1" s="21"/>
      <c r="Q1" s="24"/>
    </row>
    <row r="2" spans="1:17" s="22" customFormat="1" ht="21" hidden="1" x14ac:dyDescent="0.35">
      <c r="A2" s="19"/>
      <c r="B2" s="19"/>
      <c r="C2" s="19"/>
      <c r="D2" s="19"/>
      <c r="E2" s="19"/>
      <c r="F2" s="19"/>
      <c r="G2" s="20"/>
      <c r="H2" s="20"/>
      <c r="I2" s="20"/>
      <c r="J2" s="20"/>
      <c r="K2" s="20"/>
      <c r="L2" s="20"/>
      <c r="M2" s="20"/>
      <c r="N2" s="20"/>
      <c r="O2" s="21"/>
      <c r="P2" s="21" t="s">
        <v>45</v>
      </c>
      <c r="Q2" s="24"/>
    </row>
    <row r="3" spans="1:17" s="22" customFormat="1" ht="21" hidden="1" x14ac:dyDescent="0.35">
      <c r="A3" s="19"/>
      <c r="B3" s="19"/>
      <c r="C3" s="19"/>
      <c r="D3" s="19"/>
      <c r="E3" s="19"/>
      <c r="F3" s="19"/>
      <c r="G3" s="20"/>
      <c r="H3" s="20"/>
      <c r="I3" s="20"/>
      <c r="J3" s="20"/>
      <c r="K3" s="20"/>
      <c r="L3" s="20"/>
      <c r="M3" s="20"/>
      <c r="N3" s="20"/>
      <c r="O3" s="21"/>
      <c r="P3" s="21" t="s">
        <v>0</v>
      </c>
      <c r="Q3" s="24"/>
    </row>
    <row r="4" spans="1:17" s="22" customFormat="1" ht="21" hidden="1" x14ac:dyDescent="0.35">
      <c r="A4" s="19"/>
      <c r="B4" s="19"/>
      <c r="C4" s="19"/>
      <c r="D4" s="19"/>
      <c r="E4" s="19"/>
      <c r="F4" s="19"/>
      <c r="G4" s="20"/>
      <c r="H4" s="20"/>
      <c r="I4" s="20"/>
      <c r="J4" s="20"/>
      <c r="K4" s="20"/>
      <c r="L4" s="20"/>
      <c r="M4" s="20"/>
      <c r="N4" s="20"/>
      <c r="O4" s="21"/>
      <c r="P4" s="21" t="s">
        <v>1</v>
      </c>
      <c r="Q4" s="24"/>
    </row>
    <row r="5" spans="1:17" ht="16.5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2"/>
      <c r="P5" s="2"/>
      <c r="Q5" s="25"/>
    </row>
    <row r="6" spans="1:17" ht="87" customHeight="1" x14ac:dyDescent="0.25">
      <c r="A6" s="55" t="s">
        <v>52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ht="15" hidden="1" x14ac:dyDescent="0.25"/>
    <row r="8" spans="1:17" ht="18.75" x14ac:dyDescent="0.25">
      <c r="A8" s="3"/>
      <c r="B8" s="3"/>
      <c r="C8" s="3"/>
      <c r="D8" s="3"/>
      <c r="E8" s="3"/>
      <c r="F8" s="3"/>
      <c r="G8" s="6"/>
      <c r="H8" s="6"/>
      <c r="I8" s="6"/>
      <c r="J8" s="6"/>
      <c r="K8" s="6"/>
      <c r="L8" s="6"/>
      <c r="M8" s="6"/>
      <c r="N8" s="6"/>
      <c r="O8" s="3"/>
      <c r="P8" s="23" t="s">
        <v>46</v>
      </c>
      <c r="Q8" s="27"/>
    </row>
    <row r="9" spans="1:17" ht="25.5" customHeight="1" x14ac:dyDescent="0.25">
      <c r="A9" s="56" t="s">
        <v>16</v>
      </c>
      <c r="B9" s="52" t="s">
        <v>7</v>
      </c>
      <c r="C9" s="52" t="s">
        <v>3</v>
      </c>
      <c r="D9" s="52" t="s">
        <v>4</v>
      </c>
      <c r="E9" s="52" t="s">
        <v>5</v>
      </c>
      <c r="F9" s="52" t="s">
        <v>6</v>
      </c>
      <c r="G9" s="50" t="s">
        <v>8</v>
      </c>
      <c r="H9" s="50" t="s">
        <v>9</v>
      </c>
      <c r="I9" s="50" t="s">
        <v>10</v>
      </c>
      <c r="J9" s="50" t="s">
        <v>11</v>
      </c>
      <c r="K9" s="50" t="s">
        <v>12</v>
      </c>
      <c r="L9" s="50" t="s">
        <v>13</v>
      </c>
      <c r="M9" s="50" t="s">
        <v>14</v>
      </c>
      <c r="N9" s="50" t="s">
        <v>15</v>
      </c>
      <c r="O9" s="53" t="s">
        <v>47</v>
      </c>
      <c r="P9" s="53" t="s">
        <v>48</v>
      </c>
      <c r="Q9" s="53" t="s">
        <v>54</v>
      </c>
    </row>
    <row r="10" spans="1:17" ht="49.5" customHeight="1" x14ac:dyDescent="0.25">
      <c r="A10" s="56"/>
      <c r="B10" s="52"/>
      <c r="C10" s="52"/>
      <c r="D10" s="52"/>
      <c r="E10" s="52"/>
      <c r="F10" s="52"/>
      <c r="G10" s="51"/>
      <c r="H10" s="51"/>
      <c r="I10" s="51"/>
      <c r="J10" s="51"/>
      <c r="K10" s="51"/>
      <c r="L10" s="51"/>
      <c r="M10" s="51"/>
      <c r="N10" s="51"/>
      <c r="O10" s="54"/>
      <c r="P10" s="54"/>
      <c r="Q10" s="54"/>
    </row>
    <row r="11" spans="1:17" ht="25.5" customHeight="1" x14ac:dyDescent="0.25">
      <c r="A11" s="56"/>
      <c r="B11" s="52" t="s">
        <v>2</v>
      </c>
      <c r="C11" s="52" t="s">
        <v>3</v>
      </c>
      <c r="D11" s="52" t="s">
        <v>4</v>
      </c>
      <c r="E11" s="52" t="s">
        <v>5</v>
      </c>
      <c r="F11" s="52" t="s">
        <v>6</v>
      </c>
      <c r="G11" s="50"/>
      <c r="H11" s="50"/>
      <c r="I11" s="50"/>
      <c r="J11" s="50"/>
      <c r="K11" s="50"/>
      <c r="L11" s="50"/>
      <c r="M11" s="50"/>
      <c r="N11" s="50"/>
      <c r="O11" s="54"/>
      <c r="P11" s="54"/>
      <c r="Q11" s="54"/>
    </row>
    <row r="12" spans="1:17" ht="81" x14ac:dyDescent="0.3">
      <c r="A12" s="7" t="s">
        <v>53</v>
      </c>
      <c r="B12" s="8">
        <v>928</v>
      </c>
      <c r="C12" s="8"/>
      <c r="D12" s="8"/>
      <c r="E12" s="8"/>
      <c r="F12" s="8"/>
      <c r="G12" s="9">
        <v>263244</v>
      </c>
      <c r="H12" s="9"/>
      <c r="I12" s="9">
        <v>1083</v>
      </c>
      <c r="J12" s="9">
        <v>262161</v>
      </c>
      <c r="K12" s="9">
        <v>8655</v>
      </c>
      <c r="L12" s="9"/>
      <c r="M12" s="9"/>
      <c r="N12" s="9">
        <v>8655</v>
      </c>
      <c r="O12" s="10">
        <f>O13+O17+O21+O42</f>
        <v>393047</v>
      </c>
      <c r="P12" s="10">
        <f t="shared" ref="P12:Q12" si="0">P13+P17+P21+P42</f>
        <v>389067</v>
      </c>
      <c r="Q12" s="10">
        <f t="shared" si="0"/>
        <v>393740</v>
      </c>
    </row>
    <row r="13" spans="1:17" ht="37.5" x14ac:dyDescent="0.3">
      <c r="A13" s="11" t="s">
        <v>55</v>
      </c>
      <c r="B13" s="12" t="s">
        <v>56</v>
      </c>
      <c r="C13" s="12" t="s">
        <v>57</v>
      </c>
      <c r="D13" s="12" t="s">
        <v>17</v>
      </c>
      <c r="E13" s="12"/>
      <c r="F13" s="12"/>
      <c r="G13" s="9"/>
      <c r="H13" s="9"/>
      <c r="I13" s="9"/>
      <c r="J13" s="9"/>
      <c r="K13" s="9"/>
      <c r="L13" s="9"/>
      <c r="M13" s="9"/>
      <c r="N13" s="9"/>
      <c r="O13" s="41">
        <f>O14</f>
        <v>181</v>
      </c>
      <c r="P13" s="41">
        <f t="shared" ref="P13:Q15" si="1">P14</f>
        <v>181</v>
      </c>
      <c r="Q13" s="41">
        <f t="shared" si="1"/>
        <v>181</v>
      </c>
    </row>
    <row r="14" spans="1:17" ht="20.25" x14ac:dyDescent="0.3">
      <c r="A14" s="11" t="s">
        <v>58</v>
      </c>
      <c r="B14" s="12" t="s">
        <v>56</v>
      </c>
      <c r="C14" s="12" t="s">
        <v>57</v>
      </c>
      <c r="D14" s="12" t="s">
        <v>59</v>
      </c>
      <c r="E14" s="12"/>
      <c r="F14" s="12"/>
      <c r="G14" s="9"/>
      <c r="H14" s="9"/>
      <c r="I14" s="9"/>
      <c r="J14" s="9"/>
      <c r="K14" s="9"/>
      <c r="L14" s="9"/>
      <c r="M14" s="9"/>
      <c r="N14" s="9"/>
      <c r="O14" s="41">
        <f>O15</f>
        <v>181</v>
      </c>
      <c r="P14" s="41">
        <f t="shared" si="1"/>
        <v>181</v>
      </c>
      <c r="Q14" s="41">
        <f t="shared" si="1"/>
        <v>181</v>
      </c>
    </row>
    <row r="15" spans="1:17" ht="57" customHeight="1" x14ac:dyDescent="0.3">
      <c r="A15" s="15" t="s">
        <v>61</v>
      </c>
      <c r="B15" s="16" t="s">
        <v>56</v>
      </c>
      <c r="C15" s="16" t="s">
        <v>57</v>
      </c>
      <c r="D15" s="16" t="s">
        <v>59</v>
      </c>
      <c r="E15" s="16" t="s">
        <v>60</v>
      </c>
      <c r="F15" s="16"/>
      <c r="G15" s="9"/>
      <c r="H15" s="9"/>
      <c r="I15" s="9"/>
      <c r="J15" s="9"/>
      <c r="K15" s="9"/>
      <c r="L15" s="9"/>
      <c r="M15" s="9"/>
      <c r="N15" s="9"/>
      <c r="O15" s="40">
        <f>O16</f>
        <v>181</v>
      </c>
      <c r="P15" s="40">
        <f t="shared" si="1"/>
        <v>181</v>
      </c>
      <c r="Q15" s="40">
        <f t="shared" si="1"/>
        <v>181</v>
      </c>
    </row>
    <row r="16" spans="1:17" ht="45" customHeight="1" x14ac:dyDescent="0.3">
      <c r="A16" s="15" t="s">
        <v>23</v>
      </c>
      <c r="B16" s="16" t="s">
        <v>56</v>
      </c>
      <c r="C16" s="16" t="s">
        <v>57</v>
      </c>
      <c r="D16" s="16" t="s">
        <v>59</v>
      </c>
      <c r="E16" s="16" t="s">
        <v>60</v>
      </c>
      <c r="F16" s="16" t="s">
        <v>24</v>
      </c>
      <c r="G16" s="9"/>
      <c r="H16" s="9"/>
      <c r="I16" s="9"/>
      <c r="J16" s="9"/>
      <c r="K16" s="9"/>
      <c r="L16" s="9"/>
      <c r="M16" s="9"/>
      <c r="N16" s="9"/>
      <c r="O16" s="40">
        <v>181</v>
      </c>
      <c r="P16" s="40">
        <v>181</v>
      </c>
      <c r="Q16" s="40">
        <v>181</v>
      </c>
    </row>
    <row r="17" spans="1:17" ht="26.25" customHeight="1" x14ac:dyDescent="0.3">
      <c r="A17" s="11" t="s">
        <v>30</v>
      </c>
      <c r="B17" s="12">
        <v>928</v>
      </c>
      <c r="C17" s="12" t="s">
        <v>27</v>
      </c>
      <c r="D17" s="12" t="s">
        <v>17</v>
      </c>
      <c r="E17" s="12"/>
      <c r="F17" s="12"/>
      <c r="G17" s="13">
        <v>7000</v>
      </c>
      <c r="H17" s="13"/>
      <c r="I17" s="13"/>
      <c r="J17" s="13">
        <v>7000</v>
      </c>
      <c r="K17" s="13">
        <v>5000</v>
      </c>
      <c r="L17" s="13"/>
      <c r="M17" s="13"/>
      <c r="N17" s="13">
        <v>5000</v>
      </c>
      <c r="O17" s="14">
        <f t="shared" ref="O17:O18" si="2">O18</f>
        <v>7000</v>
      </c>
      <c r="P17" s="14"/>
      <c r="Q17" s="28"/>
    </row>
    <row r="18" spans="1:17" ht="41.25" customHeight="1" x14ac:dyDescent="0.3">
      <c r="A18" s="11" t="s">
        <v>31</v>
      </c>
      <c r="B18" s="12">
        <v>928</v>
      </c>
      <c r="C18" s="12" t="s">
        <v>27</v>
      </c>
      <c r="D18" s="12" t="s">
        <v>18</v>
      </c>
      <c r="E18" s="12"/>
      <c r="F18" s="12"/>
      <c r="G18" s="13">
        <v>7000</v>
      </c>
      <c r="H18" s="13"/>
      <c r="I18" s="13"/>
      <c r="J18" s="13">
        <v>7000</v>
      </c>
      <c r="K18" s="13">
        <v>5000</v>
      </c>
      <c r="L18" s="13"/>
      <c r="M18" s="13"/>
      <c r="N18" s="13">
        <v>5000</v>
      </c>
      <c r="O18" s="14">
        <f t="shared" si="2"/>
        <v>7000</v>
      </c>
      <c r="P18" s="14"/>
      <c r="Q18" s="28"/>
    </row>
    <row r="19" spans="1:17" ht="32.25" customHeight="1" x14ac:dyDescent="0.25">
      <c r="A19" s="15" t="s">
        <v>19</v>
      </c>
      <c r="B19" s="16">
        <v>928</v>
      </c>
      <c r="C19" s="16" t="s">
        <v>27</v>
      </c>
      <c r="D19" s="16" t="s">
        <v>18</v>
      </c>
      <c r="E19" s="16" t="s">
        <v>20</v>
      </c>
      <c r="F19" s="16"/>
      <c r="G19" s="17">
        <v>7000</v>
      </c>
      <c r="H19" s="17"/>
      <c r="I19" s="17"/>
      <c r="J19" s="17">
        <v>7000</v>
      </c>
      <c r="K19" s="17">
        <v>5000</v>
      </c>
      <c r="L19" s="17"/>
      <c r="M19" s="17"/>
      <c r="N19" s="17">
        <v>5000</v>
      </c>
      <c r="O19" s="18">
        <f>O20</f>
        <v>7000</v>
      </c>
      <c r="P19" s="18"/>
      <c r="Q19" s="29"/>
    </row>
    <row r="20" spans="1:17" ht="33" x14ac:dyDescent="0.25">
      <c r="A20" s="15" t="s">
        <v>23</v>
      </c>
      <c r="B20" s="16">
        <v>928</v>
      </c>
      <c r="C20" s="16" t="s">
        <v>27</v>
      </c>
      <c r="D20" s="16" t="s">
        <v>18</v>
      </c>
      <c r="E20" s="16" t="s">
        <v>20</v>
      </c>
      <c r="F20" s="16" t="s">
        <v>24</v>
      </c>
      <c r="G20" s="17">
        <v>7000</v>
      </c>
      <c r="H20" s="17"/>
      <c r="I20" s="17"/>
      <c r="J20" s="17">
        <v>7000</v>
      </c>
      <c r="K20" s="17">
        <v>5000</v>
      </c>
      <c r="L20" s="17"/>
      <c r="M20" s="17"/>
      <c r="N20" s="17">
        <v>5000</v>
      </c>
      <c r="O20" s="18">
        <v>7000</v>
      </c>
      <c r="P20" s="18"/>
      <c r="Q20" s="29"/>
    </row>
    <row r="21" spans="1:17" ht="56.25" x14ac:dyDescent="0.3">
      <c r="A21" s="33" t="s">
        <v>32</v>
      </c>
      <c r="B21" s="34">
        <v>928</v>
      </c>
      <c r="C21" s="34" t="s">
        <v>18</v>
      </c>
      <c r="D21" s="34" t="s">
        <v>17</v>
      </c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32">
        <f>O22+O24+O34</f>
        <v>380330</v>
      </c>
      <c r="P21" s="32">
        <f>P24+P34</f>
        <v>383350</v>
      </c>
      <c r="Q21" s="32">
        <f>Q24+Q34</f>
        <v>388023</v>
      </c>
    </row>
    <row r="22" spans="1:17" ht="138" customHeight="1" x14ac:dyDescent="0.3">
      <c r="A22" s="49" t="s">
        <v>62</v>
      </c>
      <c r="B22" s="12">
        <v>928</v>
      </c>
      <c r="C22" s="12" t="s">
        <v>18</v>
      </c>
      <c r="D22" s="46" t="s">
        <v>64</v>
      </c>
      <c r="E22" s="16" t="s">
        <v>63</v>
      </c>
      <c r="F22" s="16"/>
      <c r="G22" s="17"/>
      <c r="H22" s="17"/>
      <c r="I22" s="17"/>
      <c r="J22" s="17"/>
      <c r="K22" s="17"/>
      <c r="L22" s="17"/>
      <c r="M22" s="17"/>
      <c r="N22" s="17"/>
      <c r="O22" s="32">
        <f>O23</f>
        <v>7624</v>
      </c>
      <c r="P22" s="32"/>
      <c r="Q22" s="32"/>
    </row>
    <row r="23" spans="1:17" ht="48" customHeight="1" x14ac:dyDescent="0.3">
      <c r="A23" s="15" t="s">
        <v>23</v>
      </c>
      <c r="B23" s="47">
        <v>928</v>
      </c>
      <c r="C23" s="47" t="s">
        <v>18</v>
      </c>
      <c r="D23" s="48" t="s">
        <v>64</v>
      </c>
      <c r="E23" s="16" t="s">
        <v>63</v>
      </c>
      <c r="F23" s="16">
        <v>200</v>
      </c>
      <c r="G23" s="17"/>
      <c r="H23" s="17"/>
      <c r="I23" s="17"/>
      <c r="J23" s="17"/>
      <c r="K23" s="17"/>
      <c r="L23" s="17"/>
      <c r="M23" s="17"/>
      <c r="N23" s="17"/>
      <c r="O23" s="42">
        <v>7624</v>
      </c>
      <c r="P23" s="32"/>
      <c r="Q23" s="32"/>
    </row>
    <row r="24" spans="1:17" ht="75" x14ac:dyDescent="0.3">
      <c r="A24" s="11" t="s">
        <v>33</v>
      </c>
      <c r="B24" s="12">
        <v>928</v>
      </c>
      <c r="C24" s="12" t="s">
        <v>18</v>
      </c>
      <c r="D24" s="12" t="s">
        <v>29</v>
      </c>
      <c r="E24" s="16"/>
      <c r="F24" s="16"/>
      <c r="G24" s="17"/>
      <c r="H24" s="17"/>
      <c r="I24" s="17"/>
      <c r="J24" s="17"/>
      <c r="K24" s="17"/>
      <c r="L24" s="17"/>
      <c r="M24" s="17"/>
      <c r="N24" s="17"/>
      <c r="O24" s="32">
        <f>O29+O25+O31</f>
        <v>229395</v>
      </c>
      <c r="P24" s="32">
        <f>P31+P25</f>
        <v>240044</v>
      </c>
      <c r="Q24" s="32">
        <f>Q31+Q25</f>
        <v>244717</v>
      </c>
    </row>
    <row r="25" spans="1:17" ht="99" x14ac:dyDescent="0.25">
      <c r="A25" s="15" t="s">
        <v>62</v>
      </c>
      <c r="B25" s="16" t="s">
        <v>56</v>
      </c>
      <c r="C25" s="16" t="s">
        <v>18</v>
      </c>
      <c r="D25" s="16" t="s">
        <v>29</v>
      </c>
      <c r="E25" s="16" t="s">
        <v>63</v>
      </c>
      <c r="F25" s="16"/>
      <c r="G25" s="17"/>
      <c r="H25" s="17"/>
      <c r="I25" s="17"/>
      <c r="J25" s="17"/>
      <c r="K25" s="17"/>
      <c r="L25" s="17"/>
      <c r="M25" s="17"/>
      <c r="N25" s="17"/>
      <c r="O25" s="32">
        <f>234368-O42-O22</f>
        <v>221208</v>
      </c>
      <c r="P25" s="32">
        <f>237393-P42</f>
        <v>231857</v>
      </c>
      <c r="Q25" s="32">
        <f>242066-Q42</f>
        <v>236530</v>
      </c>
    </row>
    <row r="26" spans="1:17" ht="82.5" x14ac:dyDescent="0.25">
      <c r="A26" s="15" t="s">
        <v>21</v>
      </c>
      <c r="B26" s="16" t="s">
        <v>56</v>
      </c>
      <c r="C26" s="16" t="s">
        <v>18</v>
      </c>
      <c r="D26" s="16" t="s">
        <v>29</v>
      </c>
      <c r="E26" s="16" t="s">
        <v>63</v>
      </c>
      <c r="F26" s="16" t="s">
        <v>22</v>
      </c>
      <c r="G26" s="17"/>
      <c r="H26" s="17"/>
      <c r="I26" s="17"/>
      <c r="J26" s="17"/>
      <c r="K26" s="17"/>
      <c r="L26" s="17"/>
      <c r="M26" s="17"/>
      <c r="N26" s="17"/>
      <c r="O26" s="42">
        <f>136282+41157+2032</f>
        <v>179471</v>
      </c>
      <c r="P26" s="42">
        <f>O26</f>
        <v>179471</v>
      </c>
      <c r="Q26" s="42">
        <f>P26</f>
        <v>179471</v>
      </c>
    </row>
    <row r="27" spans="1:17" ht="33" x14ac:dyDescent="0.25">
      <c r="A27" s="15" t="s">
        <v>23</v>
      </c>
      <c r="B27" s="16" t="s">
        <v>56</v>
      </c>
      <c r="C27" s="16" t="s">
        <v>18</v>
      </c>
      <c r="D27" s="16" t="s">
        <v>29</v>
      </c>
      <c r="E27" s="16" t="s">
        <v>63</v>
      </c>
      <c r="F27" s="16" t="s">
        <v>24</v>
      </c>
      <c r="G27" s="17"/>
      <c r="H27" s="17"/>
      <c r="I27" s="17"/>
      <c r="J27" s="17"/>
      <c r="K27" s="17"/>
      <c r="L27" s="17"/>
      <c r="M27" s="17"/>
      <c r="N27" s="17"/>
      <c r="O27" s="42">
        <f>O25-O28-O26</f>
        <v>41389</v>
      </c>
      <c r="P27" s="42">
        <f>P25-P28-P26</f>
        <v>52038</v>
      </c>
      <c r="Q27" s="42">
        <f>Q25-Q28-Q26</f>
        <v>56711</v>
      </c>
    </row>
    <row r="28" spans="1:17" ht="16.5" x14ac:dyDescent="0.25">
      <c r="A28" s="15" t="s">
        <v>25</v>
      </c>
      <c r="B28" s="16" t="s">
        <v>56</v>
      </c>
      <c r="C28" s="16" t="s">
        <v>18</v>
      </c>
      <c r="D28" s="16" t="s">
        <v>29</v>
      </c>
      <c r="E28" s="16" t="s">
        <v>63</v>
      </c>
      <c r="F28" s="16" t="s">
        <v>26</v>
      </c>
      <c r="G28" s="17"/>
      <c r="H28" s="17"/>
      <c r="I28" s="17"/>
      <c r="J28" s="17"/>
      <c r="K28" s="17"/>
      <c r="L28" s="17"/>
      <c r="M28" s="17"/>
      <c r="N28" s="17"/>
      <c r="O28" s="42">
        <v>348</v>
      </c>
      <c r="P28" s="42">
        <v>348</v>
      </c>
      <c r="Q28" s="42">
        <v>348</v>
      </c>
    </row>
    <row r="29" spans="1:17" ht="82.5" x14ac:dyDescent="0.25">
      <c r="A29" s="15" t="s">
        <v>34</v>
      </c>
      <c r="B29" s="16">
        <v>928</v>
      </c>
      <c r="C29" s="16" t="s">
        <v>18</v>
      </c>
      <c r="D29" s="16" t="s">
        <v>29</v>
      </c>
      <c r="E29" s="16" t="s">
        <v>35</v>
      </c>
      <c r="F29" s="16"/>
      <c r="G29" s="17"/>
      <c r="H29" s="17"/>
      <c r="I29" s="17"/>
      <c r="J29" s="17"/>
      <c r="K29" s="17"/>
      <c r="L29" s="17"/>
      <c r="M29" s="17"/>
      <c r="N29" s="17"/>
      <c r="O29" s="32">
        <f>O30</f>
        <v>8187</v>
      </c>
      <c r="P29" s="18"/>
      <c r="Q29" s="18"/>
    </row>
    <row r="30" spans="1:17" ht="49.5" x14ac:dyDescent="0.25">
      <c r="A30" s="15" t="s">
        <v>36</v>
      </c>
      <c r="B30" s="16">
        <v>928</v>
      </c>
      <c r="C30" s="16" t="s">
        <v>18</v>
      </c>
      <c r="D30" s="16" t="s">
        <v>29</v>
      </c>
      <c r="E30" s="16" t="s">
        <v>35</v>
      </c>
      <c r="F30" s="16">
        <v>600</v>
      </c>
      <c r="G30" s="17"/>
      <c r="H30" s="17"/>
      <c r="I30" s="17"/>
      <c r="J30" s="17"/>
      <c r="K30" s="17"/>
      <c r="L30" s="17"/>
      <c r="M30" s="17"/>
      <c r="N30" s="17"/>
      <c r="O30" s="18">
        <v>8187</v>
      </c>
      <c r="P30" s="18"/>
      <c r="Q30" s="18"/>
    </row>
    <row r="31" spans="1:17" ht="35.25" customHeight="1" x14ac:dyDescent="0.25">
      <c r="A31" s="35" t="s">
        <v>19</v>
      </c>
      <c r="B31" s="45">
        <v>928</v>
      </c>
      <c r="C31" s="45" t="s">
        <v>18</v>
      </c>
      <c r="D31" s="45" t="s">
        <v>29</v>
      </c>
      <c r="E31" s="45" t="s">
        <v>20</v>
      </c>
      <c r="F31" s="43"/>
      <c r="G31" s="44"/>
      <c r="H31" s="44"/>
      <c r="I31" s="44"/>
      <c r="J31" s="44"/>
      <c r="K31" s="44"/>
      <c r="L31" s="44"/>
      <c r="M31" s="44"/>
      <c r="N31" s="44"/>
      <c r="O31" s="38">
        <f>O32</f>
        <v>0</v>
      </c>
      <c r="P31" s="38">
        <f>P32</f>
        <v>8187</v>
      </c>
      <c r="Q31" s="38">
        <f>Q32</f>
        <v>8187</v>
      </c>
    </row>
    <row r="32" spans="1:17" ht="35.25" customHeight="1" x14ac:dyDescent="0.25">
      <c r="A32" s="15" t="s">
        <v>51</v>
      </c>
      <c r="B32" s="16">
        <v>928</v>
      </c>
      <c r="C32" s="16" t="s">
        <v>18</v>
      </c>
      <c r="D32" s="16" t="s">
        <v>29</v>
      </c>
      <c r="E32" s="16" t="s">
        <v>20</v>
      </c>
      <c r="F32" s="16"/>
      <c r="G32" s="36"/>
      <c r="H32" s="36"/>
      <c r="I32" s="36"/>
      <c r="J32" s="36"/>
      <c r="K32" s="36"/>
      <c r="L32" s="36"/>
      <c r="M32" s="36"/>
      <c r="N32" s="36"/>
      <c r="O32" s="39"/>
      <c r="P32" s="38">
        <v>8187</v>
      </c>
      <c r="Q32" s="38">
        <f>P32</f>
        <v>8187</v>
      </c>
    </row>
    <row r="33" spans="1:17" ht="57.75" customHeight="1" x14ac:dyDescent="0.25">
      <c r="A33" s="15" t="s">
        <v>36</v>
      </c>
      <c r="B33" s="16">
        <v>928</v>
      </c>
      <c r="C33" s="16" t="s">
        <v>18</v>
      </c>
      <c r="D33" s="16" t="s">
        <v>29</v>
      </c>
      <c r="E33" s="16" t="s">
        <v>20</v>
      </c>
      <c r="F33" s="16">
        <v>600</v>
      </c>
      <c r="G33" s="36"/>
      <c r="H33" s="36"/>
      <c r="I33" s="36"/>
      <c r="J33" s="36"/>
      <c r="K33" s="36"/>
      <c r="L33" s="36"/>
      <c r="M33" s="36"/>
      <c r="N33" s="36"/>
      <c r="O33" s="39"/>
      <c r="P33" s="39">
        <v>8187</v>
      </c>
      <c r="Q33" s="39">
        <f>P33</f>
        <v>8187</v>
      </c>
    </row>
    <row r="34" spans="1:17" ht="56.25" x14ac:dyDescent="0.3">
      <c r="A34" s="11" t="s">
        <v>39</v>
      </c>
      <c r="B34" s="12">
        <v>928</v>
      </c>
      <c r="C34" s="12" t="s">
        <v>18</v>
      </c>
      <c r="D34" s="12" t="s">
        <v>38</v>
      </c>
      <c r="E34" s="12"/>
      <c r="F34" s="12"/>
      <c r="G34" s="30">
        <v>122574</v>
      </c>
      <c r="H34" s="30"/>
      <c r="I34" s="30"/>
      <c r="J34" s="30">
        <v>122574</v>
      </c>
      <c r="K34" s="30">
        <v>18774</v>
      </c>
      <c r="L34" s="30"/>
      <c r="M34" s="30">
        <v>1696</v>
      </c>
      <c r="N34" s="30">
        <v>17078</v>
      </c>
      <c r="O34" s="14">
        <f>O35+O37</f>
        <v>143311</v>
      </c>
      <c r="P34" s="14">
        <f>P35+P37</f>
        <v>143306</v>
      </c>
      <c r="Q34" s="14">
        <f>Q35+Q37</f>
        <v>143306</v>
      </c>
    </row>
    <row r="35" spans="1:17" ht="49.5" x14ac:dyDescent="0.25">
      <c r="A35" s="15" t="s">
        <v>40</v>
      </c>
      <c r="B35" s="16">
        <v>928</v>
      </c>
      <c r="C35" s="16" t="s">
        <v>18</v>
      </c>
      <c r="D35" s="16" t="s">
        <v>38</v>
      </c>
      <c r="E35" s="16" t="s">
        <v>41</v>
      </c>
      <c r="F35" s="16"/>
      <c r="G35" s="31">
        <v>1229</v>
      </c>
      <c r="H35" s="31"/>
      <c r="I35" s="31"/>
      <c r="J35" s="31">
        <v>1229</v>
      </c>
      <c r="K35" s="31"/>
      <c r="L35" s="31"/>
      <c r="M35" s="31"/>
      <c r="N35" s="31"/>
      <c r="O35" s="32">
        <f>O36</f>
        <v>1385</v>
      </c>
      <c r="P35" s="32">
        <f t="shared" ref="P35:Q35" si="3">P36</f>
        <v>1385</v>
      </c>
      <c r="Q35" s="32">
        <f t="shared" si="3"/>
        <v>1385</v>
      </c>
    </row>
    <row r="36" spans="1:17" ht="33" x14ac:dyDescent="0.25">
      <c r="A36" s="15" t="s">
        <v>23</v>
      </c>
      <c r="B36" s="16">
        <v>928</v>
      </c>
      <c r="C36" s="16" t="s">
        <v>18</v>
      </c>
      <c r="D36" s="16" t="s">
        <v>38</v>
      </c>
      <c r="E36" s="16" t="s">
        <v>41</v>
      </c>
      <c r="F36" s="16" t="s">
        <v>24</v>
      </c>
      <c r="G36" s="31">
        <v>1229</v>
      </c>
      <c r="H36" s="31"/>
      <c r="I36" s="31"/>
      <c r="J36" s="31">
        <v>1229</v>
      </c>
      <c r="K36" s="31"/>
      <c r="L36" s="31"/>
      <c r="M36" s="31"/>
      <c r="N36" s="31"/>
      <c r="O36" s="18">
        <v>1385</v>
      </c>
      <c r="P36" s="18">
        <v>1385</v>
      </c>
      <c r="Q36" s="18">
        <v>1385</v>
      </c>
    </row>
    <row r="37" spans="1:17" ht="66" x14ac:dyDescent="0.25">
      <c r="A37" s="15" t="s">
        <v>49</v>
      </c>
      <c r="B37" s="16">
        <v>928</v>
      </c>
      <c r="C37" s="16" t="s">
        <v>18</v>
      </c>
      <c r="D37" s="16" t="s">
        <v>38</v>
      </c>
      <c r="E37" s="16" t="s">
        <v>50</v>
      </c>
      <c r="F37" s="16"/>
      <c r="G37" s="31">
        <v>121345</v>
      </c>
      <c r="H37" s="31"/>
      <c r="I37" s="31"/>
      <c r="J37" s="31">
        <v>121345</v>
      </c>
      <c r="K37" s="31">
        <v>18774</v>
      </c>
      <c r="L37" s="31"/>
      <c r="M37" s="31">
        <v>1696</v>
      </c>
      <c r="N37" s="31">
        <v>17078</v>
      </c>
      <c r="O37" s="32">
        <v>141926</v>
      </c>
      <c r="P37" s="32">
        <v>141921</v>
      </c>
      <c r="Q37" s="32">
        <v>141921</v>
      </c>
    </row>
    <row r="38" spans="1:17" ht="82.5" x14ac:dyDescent="0.25">
      <c r="A38" s="15" t="s">
        <v>21</v>
      </c>
      <c r="B38" s="16">
        <v>928</v>
      </c>
      <c r="C38" s="16" t="s">
        <v>18</v>
      </c>
      <c r="D38" s="16" t="s">
        <v>38</v>
      </c>
      <c r="E38" s="16" t="s">
        <v>50</v>
      </c>
      <c r="F38" s="16" t="s">
        <v>22</v>
      </c>
      <c r="G38" s="31">
        <v>86078</v>
      </c>
      <c r="H38" s="31"/>
      <c r="I38" s="31"/>
      <c r="J38" s="31">
        <v>86078</v>
      </c>
      <c r="K38" s="31">
        <v>200</v>
      </c>
      <c r="L38" s="31"/>
      <c r="M38" s="31"/>
      <c r="N38" s="31">
        <v>200</v>
      </c>
      <c r="O38" s="18">
        <f>72896+22015</f>
        <v>94911</v>
      </c>
      <c r="P38" s="18">
        <f t="shared" ref="P38:Q38" si="4">72896+22015</f>
        <v>94911</v>
      </c>
      <c r="Q38" s="18">
        <f t="shared" si="4"/>
        <v>94911</v>
      </c>
    </row>
    <row r="39" spans="1:17" ht="33" x14ac:dyDescent="0.25">
      <c r="A39" s="15" t="s">
        <v>23</v>
      </c>
      <c r="B39" s="16">
        <v>928</v>
      </c>
      <c r="C39" s="16" t="s">
        <v>18</v>
      </c>
      <c r="D39" s="16" t="s">
        <v>38</v>
      </c>
      <c r="E39" s="16" t="s">
        <v>50</v>
      </c>
      <c r="F39" s="16" t="s">
        <v>24</v>
      </c>
      <c r="G39" s="31">
        <v>33616</v>
      </c>
      <c r="H39" s="31"/>
      <c r="I39" s="31"/>
      <c r="J39" s="31">
        <v>33616</v>
      </c>
      <c r="K39" s="31">
        <v>16878</v>
      </c>
      <c r="L39" s="31"/>
      <c r="M39" s="31"/>
      <c r="N39" s="31">
        <v>16878</v>
      </c>
      <c r="O39" s="18">
        <f>O37-O38-O40-O41</f>
        <v>45373</v>
      </c>
      <c r="P39" s="18">
        <f t="shared" ref="P39:Q39" si="5">P37-P38-P40-P41</f>
        <v>45368</v>
      </c>
      <c r="Q39" s="18">
        <f t="shared" si="5"/>
        <v>45368</v>
      </c>
    </row>
    <row r="40" spans="1:17" ht="49.5" x14ac:dyDescent="0.25">
      <c r="A40" s="15" t="s">
        <v>36</v>
      </c>
      <c r="B40" s="16">
        <v>928</v>
      </c>
      <c r="C40" s="16" t="s">
        <v>18</v>
      </c>
      <c r="D40" s="16" t="s">
        <v>38</v>
      </c>
      <c r="E40" s="16" t="s">
        <v>50</v>
      </c>
      <c r="F40" s="16" t="s">
        <v>37</v>
      </c>
      <c r="G40" s="31"/>
      <c r="H40" s="31"/>
      <c r="I40" s="31"/>
      <c r="J40" s="31"/>
      <c r="K40" s="31"/>
      <c r="L40" s="31"/>
      <c r="M40" s="31"/>
      <c r="N40" s="31"/>
      <c r="O40" s="18">
        <v>1614</v>
      </c>
      <c r="P40" s="18">
        <v>1614</v>
      </c>
      <c r="Q40" s="36">
        <v>1614</v>
      </c>
    </row>
    <row r="41" spans="1:17" ht="16.5" x14ac:dyDescent="0.25">
      <c r="A41" s="15" t="s">
        <v>25</v>
      </c>
      <c r="B41" s="16">
        <v>928</v>
      </c>
      <c r="C41" s="16" t="s">
        <v>18</v>
      </c>
      <c r="D41" s="16" t="s">
        <v>38</v>
      </c>
      <c r="E41" s="16" t="s">
        <v>50</v>
      </c>
      <c r="F41" s="16" t="s">
        <v>26</v>
      </c>
      <c r="G41" s="31">
        <v>37</v>
      </c>
      <c r="H41" s="31"/>
      <c r="I41" s="31"/>
      <c r="J41" s="31">
        <v>37</v>
      </c>
      <c r="K41" s="31"/>
      <c r="L41" s="31"/>
      <c r="M41" s="31"/>
      <c r="N41" s="31"/>
      <c r="O41" s="18">
        <v>28</v>
      </c>
      <c r="P41" s="18">
        <v>28</v>
      </c>
      <c r="Q41" s="18">
        <v>28</v>
      </c>
    </row>
    <row r="42" spans="1:17" ht="30" customHeight="1" x14ac:dyDescent="0.3">
      <c r="A42" s="33" t="s">
        <v>43</v>
      </c>
      <c r="B42" s="34">
        <v>928</v>
      </c>
      <c r="C42" s="34" t="s">
        <v>42</v>
      </c>
      <c r="D42" s="34" t="s">
        <v>17</v>
      </c>
      <c r="E42" s="34"/>
      <c r="F42" s="34"/>
      <c r="G42" s="37">
        <v>5004</v>
      </c>
      <c r="H42" s="37"/>
      <c r="I42" s="37"/>
      <c r="J42" s="37">
        <v>5004</v>
      </c>
      <c r="K42" s="37"/>
      <c r="L42" s="37"/>
      <c r="M42" s="37"/>
      <c r="N42" s="37"/>
      <c r="O42" s="37">
        <f t="shared" ref="O42:Q44" si="6">O43</f>
        <v>5536</v>
      </c>
      <c r="P42" s="37">
        <f t="shared" si="6"/>
        <v>5536</v>
      </c>
      <c r="Q42" s="37">
        <f t="shared" si="6"/>
        <v>5536</v>
      </c>
    </row>
    <row r="43" spans="1:17" ht="56.25" x14ac:dyDescent="0.3">
      <c r="A43" s="33" t="s">
        <v>44</v>
      </c>
      <c r="B43" s="34">
        <v>928</v>
      </c>
      <c r="C43" s="34" t="s">
        <v>42</v>
      </c>
      <c r="D43" s="34" t="s">
        <v>28</v>
      </c>
      <c r="E43" s="34"/>
      <c r="F43" s="34"/>
      <c r="G43" s="37">
        <v>5004</v>
      </c>
      <c r="H43" s="37"/>
      <c r="I43" s="37"/>
      <c r="J43" s="37">
        <v>5004</v>
      </c>
      <c r="K43" s="37"/>
      <c r="L43" s="37"/>
      <c r="M43" s="37"/>
      <c r="N43" s="37"/>
      <c r="O43" s="37">
        <f>O44</f>
        <v>5536</v>
      </c>
      <c r="P43" s="37">
        <f t="shared" si="6"/>
        <v>5536</v>
      </c>
      <c r="Q43" s="37">
        <f t="shared" si="6"/>
        <v>5536</v>
      </c>
    </row>
    <row r="44" spans="1:17" ht="113.25" customHeight="1" x14ac:dyDescent="0.25">
      <c r="A44" s="15" t="s">
        <v>62</v>
      </c>
      <c r="B44" s="16" t="s">
        <v>56</v>
      </c>
      <c r="C44" s="16" t="s">
        <v>42</v>
      </c>
      <c r="D44" s="16" t="s">
        <v>28</v>
      </c>
      <c r="E44" s="16" t="s">
        <v>63</v>
      </c>
      <c r="F44" s="16"/>
      <c r="G44" s="36"/>
      <c r="H44" s="36"/>
      <c r="I44" s="36"/>
      <c r="J44" s="36"/>
      <c r="K44" s="36"/>
      <c r="L44" s="36"/>
      <c r="M44" s="36"/>
      <c r="N44" s="36"/>
      <c r="O44" s="36">
        <f>O45</f>
        <v>5536</v>
      </c>
      <c r="P44" s="36">
        <f t="shared" si="6"/>
        <v>5536</v>
      </c>
      <c r="Q44" s="36">
        <f t="shared" si="6"/>
        <v>5536</v>
      </c>
    </row>
    <row r="45" spans="1:17" ht="54.75" customHeight="1" x14ac:dyDescent="0.25">
      <c r="A45" s="15" t="s">
        <v>36</v>
      </c>
      <c r="B45" s="16" t="s">
        <v>56</v>
      </c>
      <c r="C45" s="16" t="s">
        <v>42</v>
      </c>
      <c r="D45" s="16" t="s">
        <v>28</v>
      </c>
      <c r="E45" s="16" t="s">
        <v>63</v>
      </c>
      <c r="F45" s="16" t="s">
        <v>37</v>
      </c>
      <c r="G45" s="36"/>
      <c r="H45" s="36"/>
      <c r="I45" s="36"/>
      <c r="J45" s="36"/>
      <c r="K45" s="36"/>
      <c r="L45" s="36"/>
      <c r="M45" s="36"/>
      <c r="N45" s="36"/>
      <c r="O45" s="36">
        <v>5536</v>
      </c>
      <c r="P45" s="36">
        <v>5536</v>
      </c>
      <c r="Q45" s="36">
        <v>5536</v>
      </c>
    </row>
  </sheetData>
  <autoFilter ref="A9:F43" xr:uid="{00000000-0009-0000-0000-000000000000}"/>
  <mergeCells count="18">
    <mergeCell ref="A6:Q6"/>
    <mergeCell ref="D9:D11"/>
    <mergeCell ref="G9:G11"/>
    <mergeCell ref="L9:L11"/>
    <mergeCell ref="B9:B11"/>
    <mergeCell ref="A9:A11"/>
    <mergeCell ref="N9:N11"/>
    <mergeCell ref="K9:K11"/>
    <mergeCell ref="Q9:Q11"/>
    <mergeCell ref="C9:C11"/>
    <mergeCell ref="H9:H11"/>
    <mergeCell ref="M9:M11"/>
    <mergeCell ref="J9:J11"/>
    <mergeCell ref="I9:I11"/>
    <mergeCell ref="F9:F11"/>
    <mergeCell ref="E9:E11"/>
    <mergeCell ref="P9:P11"/>
    <mergeCell ref="O9:O11"/>
  </mergeCells>
  <pageMargins left="0.47244094488188981" right="0.19685039370078741" top="0.35433070866141736" bottom="0.39370078740157483" header="0" footer="0"/>
  <pageSetup paperSize="9" scale="61" firstPageNumber="9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2027-29</vt:lpstr>
      <vt:lpstr>'2027-29'!Заголовки_для_печати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Зарубина Наталья Ивановна</cp:lastModifiedBy>
  <cp:lastPrinted>2026-09-03T05:48:04Z</cp:lastPrinted>
  <dcterms:created xsi:type="dcterms:W3CDTF">2024-05-21T10:34:15Z</dcterms:created>
  <dcterms:modified xsi:type="dcterms:W3CDTF">2026-09-03T06:46:30Z</dcterms:modified>
</cp:coreProperties>
</file>